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8" i="1" l="1"/>
  <c r="I41" i="1"/>
  <c r="I12" i="1"/>
  <c r="H10" i="1"/>
</calcChain>
</file>

<file path=xl/sharedStrings.xml><?xml version="1.0" encoding="utf-8"?>
<sst xmlns="http://schemas.openxmlformats.org/spreadsheetml/2006/main" count="167" uniqueCount="133">
  <si>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</si>
  <si>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</si>
  <si>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</si>
  <si>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</si>
  <si>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</si>
  <si>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</si>
  <si>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</si>
  <si>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</si>
  <si>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</si>
  <si>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</si>
  <si>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</si>
  <si>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</si>
  <si>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</si>
  <si>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</si>
  <si>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</si>
  <si>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</si>
  <si>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</si>
  <si>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</si>
  <si>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</si>
  <si>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</si>
  <si>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</si>
  <si>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</si>
  <si>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</si>
  <si>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</si>
  <si>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</si>
  <si>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</si>
  <si>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</si>
  <si>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</si>
  <si>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</si>
  <si>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</si>
  <si>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</si>
  <si>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</si>
  <si>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</si>
  <si>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</si>
  <si>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</si>
  <si>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</si>
  <si>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</si>
  <si>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</si>
  <si>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</si>
  <si>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>5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</si>
  <si>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</si>
  <si>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</si>
  <si>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</si>
  <si>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</si>
  <si>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</si>
  <si>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</si>
  <si>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</si>
  <si>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</si>
  <si>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</si>
  <si>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</si>
  <si>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</si>
  <si>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</si>
  <si>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</si>
  <si>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</si>
  <si>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</si>
  <si>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</si>
  <si>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</si>
  <si>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</si>
  <si>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</si>
  <si>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</si>
  <si>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</si>
  <si>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</si>
  <si>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дворовая территория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</si>
  <si>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</si>
  <si>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</si>
  <si>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</si>
  <si>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</si>
  <si>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</si>
  <si>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</si>
  <si>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</si>
  <si>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</si>
  <si>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</si>
  <si>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</si>
  <si>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</si>
  <si>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</si>
  <si>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</si>
  <si>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</si>
  <si>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Обслуживание коллективных приборов учета (КПУ),</t>
  </si>
  <si>
    <t>руб/мес</t>
  </si>
  <si>
    <t>6</t>
  </si>
  <si>
    <t>ОАО "КТЗ" дог. № Т6-09 от 01.04.09</t>
  </si>
  <si>
    <t>ОАО "КТЗ" дог. № Т6-09 от 01.04.11</t>
  </si>
  <si>
    <t>подвал</t>
  </si>
  <si>
    <t>ул. Билибина, д. 19</t>
  </si>
  <si>
    <t xml:space="preserve">Содержание мусоропроводов   </t>
  </si>
  <si>
    <t>мп.</t>
  </si>
  <si>
    <t>Управление многоквартирным домом, в том числе:</t>
  </si>
  <si>
    <t>Текущий ремонт общего имущества*</t>
  </si>
  <si>
    <t>ремонт кровли</t>
  </si>
  <si>
    <t>Остаток денежных средств на 01.01.2023г.</t>
  </si>
  <si>
    <t>33,79             23,29</t>
  </si>
  <si>
    <t>ГП"Калугаоблводоканал" дог. №1139 от 23.04.09</t>
  </si>
  <si>
    <t>Аварийно-ремонтное обслуживание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</si>
  <si>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</si>
  <si>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</si>
  <si>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</si>
  <si>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</si>
  <si>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</si>
  <si>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</si>
  <si>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</si>
  <si>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</si>
  <si>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</si>
  <si>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>ООО "ВАШ ДОМ" с 01.01.2023 по 28.02.2023</t>
  </si>
  <si>
    <t>1.5</t>
  </si>
  <si>
    <t>МУП "Калугалифтремстрой" дог. № 11-ук/09 от 15.04.09</t>
  </si>
  <si>
    <t>7</t>
  </si>
  <si>
    <t xml:space="preserve">Уборка мест общего пользования </t>
  </si>
  <si>
    <t>руб,  кв-ра</t>
  </si>
  <si>
    <t>ООО "ВАШ ДОМ" с 01.03.2023 по 31.12.2023</t>
  </si>
  <si>
    <t>8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</si>
  <si>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</si>
  <si>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</si>
  <si>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</si>
  <si>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техническое диагностирование внутридомового газового оборудования</t>
  </si>
  <si>
    <t>квартира</t>
  </si>
  <si>
    <t>кв.</t>
  </si>
  <si>
    <t>очистка кровли от снега и наледи с привлечением промыш.альпинистов</t>
  </si>
  <si>
    <t>крыша кв.25,26</t>
  </si>
  <si>
    <t>крыша кв.26</t>
  </si>
  <si>
    <t>крыша кв.27</t>
  </si>
  <si>
    <t>замена труб канализации,ХВС,ГВС и вентилей</t>
  </si>
  <si>
    <t>кв.100-124</t>
  </si>
  <si>
    <t>замена труб ГВС</t>
  </si>
  <si>
    <t>чердак над кв.124</t>
  </si>
  <si>
    <t>замена вентилей на стояке ц.о.</t>
  </si>
  <si>
    <t>замена канализационных труб</t>
  </si>
  <si>
    <t>подвал-кв.66</t>
  </si>
  <si>
    <t>заключение о техническом состоянии</t>
  </si>
  <si>
    <t>крыша</t>
  </si>
  <si>
    <t>омолаживающая обрезка и снос аварийных деревьев</t>
  </si>
  <si>
    <t>навешивание замков</t>
  </si>
  <si>
    <t>дератизация, дезинфекция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</si>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</sst>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9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0" fontId="20" fillId="0" borderId="15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22" fillId="0" borderId="14" xfId="0" applyFont="1" applyFill="1" applyBorder="1" applyAlignment="1">
      <alignment wrapText="1"/>
    </xf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" fillId="0" borderId="15" xfId="0" applyFont="1" applyFill="1" applyBorder="1" applyAlignment="1"/>
    <xf numFmtId="0" fontId="1" fillId="0" borderId="2" xfId="0" applyFont="1" applyFill="1" applyBorder="1" applyAlignment="1">
      <alignment horizontal="left"/>
    </xf>
    <xf numFmtId="0" fontId="18" fillId="0" borderId="15" xfId="0" applyFont="1" applyFill="1" applyBorder="1" applyAlignment="1"/>
    <xf numFmtId="0" fontId="1" fillId="0" borderId="2" xfId="0" applyFont="1" applyFill="1" applyBorder="1"/>
    <xf numFmtId="14" fontId="1" fillId="0" borderId="2" xfId="0" applyNumberFormat="1" applyFont="1" applyFill="1" applyBorder="1"/>
    <xf numFmtId="0" fontId="23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/>
    <xf numFmtId="4" fontId="1" fillId="0" borderId="0" xfId="0" applyNumberFormat="1" applyFont="1" applyFill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18" fillId="0" borderId="16" xfId="0" applyFont="1" applyFill="1" applyBorder="1" applyAlignment="1"/>
    <xf numFmtId="0" fontId="20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19" fillId="0" borderId="0" xfId="0" applyFont="1" applyFill="1" applyAlignment="1">
      <alignment horizontal="center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" fillId="0" borderId="16" xfId="0" applyFont="1" applyFill="1" applyBorder="1" applyAlignment="1">
      <alignment horizontal="left"/>
    </xf>
    <xf numFmtId="4" fontId="24" fillId="0" borderId="0" xfId="0" applyNumberFormat="1" applyFont="1" applyFill="1"/>
    <xf numFmtId="14" fontId="1" fillId="0" borderId="14" xfId="0" applyNumberFormat="1" applyFont="1" applyFill="1" applyBorder="1" applyAlignment="1">
      <alignment horizontal="center"/>
    </xf>
    <xf numFmtId="164" fontId="1" fillId="0" borderId="2" xfId="0" applyNumberFormat="1" applyFont="1" applyFill="1" applyBorder="1"/>
    <xf numFmtId="0" fontId="1" fillId="0" borderId="16" xfId="0" applyFont="1" applyFill="1" applyBorder="1" applyAlignment="1">
      <alignment wrapText="1"/>
    </xf>
    <xf numFmtId="14" fontId="1" fillId="0" borderId="2" xfId="0" applyNumberFormat="1" applyFont="1" applyFill="1" applyBorder="1" applyAlignment="1">
      <alignment horizontal="center"/>
    </xf>
    <xf numFmtId="14" fontId="5" fillId="0" borderId="0" xfId="0" applyNumberFormat="1" applyFont="1" applyFill="1"/>
    <xf numFmtId="0" fontId="18" fillId="0" borderId="14" xfId="0" applyFont="1" applyFill="1" applyBorder="1" applyAlignment="1"/>
    <xf numFmtId="0" fontId="18" fillId="0" borderId="17" xfId="0" applyFont="1" applyFill="1" applyBorder="1" applyAlignment="1"/>
    <xf numFmtId="0" fontId="18" fillId="0" borderId="15" xfId="0" applyFont="1" applyFill="1" applyBorder="1" applyAlignment="1">
      <alignment horizontal="left"/>
    </xf>
    <xf numFmtId="0" fontId="18" fillId="0" borderId="16" xfId="0" applyFont="1" applyFill="1" applyBorder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41;&#1080;&#1083;&#1080;&#1073;&#1080;&#1085;&#1072;,%2019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I10">
            <v>7383.3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15"/>
  <sheetViews>
    <sheetView tabSelected="1" workbookViewId="0">
      <selection activeCell="K8" sqref="K8"/>
    </sheetView>
  </sheetViews>
  <sheetFormatPr defaultRowHeight="12.75" x14ac:dyDescent="0.2"/>
  <cols>
    <col min="1" max="1" width="3.7109375" style="1" customWidth="1"/>
    <col min="2" max="2" width="37" style="3" customWidth="1"/>
    <col min="3" max="3" width="9.7109375" style="3" customWidth="1"/>
    <col min="4" max="4" width="12.28515625" style="3" customWidth="1"/>
    <col min="5" max="5" width="13.42578125" style="3" customWidth="1"/>
    <col min="6" max="6" width="12.42578125" style="3" customWidth="1"/>
    <col min="7" max="7" width="12.7109375" style="4" customWidth="1"/>
    <col min="8" max="8" width="16.5703125" style="4" customWidth="1"/>
    <col min="9" max="9" width="14.28515625" style="4" customWidth="1"/>
    <col min="10" max="10" width="13.85546875" style="4" customWidth="1"/>
    <col min="11" max="11" width="17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7" style="4" customWidth="1"/>
    <col min="259" max="259" width="9.7109375" style="4" customWidth="1"/>
    <col min="260" max="260" width="12.28515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6.5703125" style="4" customWidth="1"/>
    <col min="265" max="265" width="14.28515625" style="4" customWidth="1"/>
    <col min="266" max="266" width="13.8554687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7" style="4" customWidth="1"/>
    <col min="515" max="515" width="9.7109375" style="4" customWidth="1"/>
    <col min="516" max="516" width="12.28515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6.5703125" style="4" customWidth="1"/>
    <col min="521" max="521" width="14.28515625" style="4" customWidth="1"/>
    <col min="522" max="522" width="13.8554687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7" style="4" customWidth="1"/>
    <col min="771" max="771" width="9.7109375" style="4" customWidth="1"/>
    <col min="772" max="772" width="12.28515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6.5703125" style="4" customWidth="1"/>
    <col min="777" max="777" width="14.28515625" style="4" customWidth="1"/>
    <col min="778" max="778" width="13.8554687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7" style="4" customWidth="1"/>
    <col min="1027" max="1027" width="9.7109375" style="4" customWidth="1"/>
    <col min="1028" max="1028" width="12.28515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6.5703125" style="4" customWidth="1"/>
    <col min="1033" max="1033" width="14.28515625" style="4" customWidth="1"/>
    <col min="1034" max="1034" width="13.8554687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7" style="4" customWidth="1"/>
    <col min="1283" max="1283" width="9.7109375" style="4" customWidth="1"/>
    <col min="1284" max="1284" width="12.28515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6.5703125" style="4" customWidth="1"/>
    <col min="1289" max="1289" width="14.28515625" style="4" customWidth="1"/>
    <col min="1290" max="1290" width="13.8554687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7" style="4" customWidth="1"/>
    <col min="1539" max="1539" width="9.7109375" style="4" customWidth="1"/>
    <col min="1540" max="1540" width="12.28515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6.5703125" style="4" customWidth="1"/>
    <col min="1545" max="1545" width="14.28515625" style="4" customWidth="1"/>
    <col min="1546" max="1546" width="13.8554687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7" style="4" customWidth="1"/>
    <col min="1795" max="1795" width="9.7109375" style="4" customWidth="1"/>
    <col min="1796" max="1796" width="12.28515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6.5703125" style="4" customWidth="1"/>
    <col min="1801" max="1801" width="14.28515625" style="4" customWidth="1"/>
    <col min="1802" max="1802" width="13.8554687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7" style="4" customWidth="1"/>
    <col min="2051" max="2051" width="9.7109375" style="4" customWidth="1"/>
    <col min="2052" max="2052" width="12.28515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6.5703125" style="4" customWidth="1"/>
    <col min="2057" max="2057" width="14.28515625" style="4" customWidth="1"/>
    <col min="2058" max="2058" width="13.8554687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7" style="4" customWidth="1"/>
    <col min="2307" max="2307" width="9.7109375" style="4" customWidth="1"/>
    <col min="2308" max="2308" width="12.28515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6.5703125" style="4" customWidth="1"/>
    <col min="2313" max="2313" width="14.28515625" style="4" customWidth="1"/>
    <col min="2314" max="2314" width="13.8554687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7" style="4" customWidth="1"/>
    <col min="2563" max="2563" width="9.7109375" style="4" customWidth="1"/>
    <col min="2564" max="2564" width="12.28515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6.5703125" style="4" customWidth="1"/>
    <col min="2569" max="2569" width="14.28515625" style="4" customWidth="1"/>
    <col min="2570" max="2570" width="13.8554687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7" style="4" customWidth="1"/>
    <col min="2819" max="2819" width="9.7109375" style="4" customWidth="1"/>
    <col min="2820" max="2820" width="12.28515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6.5703125" style="4" customWidth="1"/>
    <col min="2825" max="2825" width="14.28515625" style="4" customWidth="1"/>
    <col min="2826" max="2826" width="13.8554687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7" style="4" customWidth="1"/>
    <col min="3075" max="3075" width="9.7109375" style="4" customWidth="1"/>
    <col min="3076" max="3076" width="12.28515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6.5703125" style="4" customWidth="1"/>
    <col min="3081" max="3081" width="14.28515625" style="4" customWidth="1"/>
    <col min="3082" max="3082" width="13.8554687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7" style="4" customWidth="1"/>
    <col min="3331" max="3331" width="9.7109375" style="4" customWidth="1"/>
    <col min="3332" max="3332" width="12.28515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6.5703125" style="4" customWidth="1"/>
    <col min="3337" max="3337" width="14.28515625" style="4" customWidth="1"/>
    <col min="3338" max="3338" width="13.8554687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7" style="4" customWidth="1"/>
    <col min="3587" max="3587" width="9.7109375" style="4" customWidth="1"/>
    <col min="3588" max="3588" width="12.28515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6.5703125" style="4" customWidth="1"/>
    <col min="3593" max="3593" width="14.28515625" style="4" customWidth="1"/>
    <col min="3594" max="3594" width="13.8554687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7" style="4" customWidth="1"/>
    <col min="3843" max="3843" width="9.7109375" style="4" customWidth="1"/>
    <col min="3844" max="3844" width="12.28515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6.5703125" style="4" customWidth="1"/>
    <col min="3849" max="3849" width="14.28515625" style="4" customWidth="1"/>
    <col min="3850" max="3850" width="13.8554687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7" style="4" customWidth="1"/>
    <col min="4099" max="4099" width="9.7109375" style="4" customWidth="1"/>
    <col min="4100" max="4100" width="12.28515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6.5703125" style="4" customWidth="1"/>
    <col min="4105" max="4105" width="14.28515625" style="4" customWidth="1"/>
    <col min="4106" max="4106" width="13.8554687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7" style="4" customWidth="1"/>
    <col min="4355" max="4355" width="9.7109375" style="4" customWidth="1"/>
    <col min="4356" max="4356" width="12.28515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6.5703125" style="4" customWidth="1"/>
    <col min="4361" max="4361" width="14.28515625" style="4" customWidth="1"/>
    <col min="4362" max="4362" width="13.8554687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7" style="4" customWidth="1"/>
    <col min="4611" max="4611" width="9.7109375" style="4" customWidth="1"/>
    <col min="4612" max="4612" width="12.28515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6.5703125" style="4" customWidth="1"/>
    <col min="4617" max="4617" width="14.28515625" style="4" customWidth="1"/>
    <col min="4618" max="4618" width="13.8554687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7" style="4" customWidth="1"/>
    <col min="4867" max="4867" width="9.7109375" style="4" customWidth="1"/>
    <col min="4868" max="4868" width="12.28515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6.5703125" style="4" customWidth="1"/>
    <col min="4873" max="4873" width="14.28515625" style="4" customWidth="1"/>
    <col min="4874" max="4874" width="13.8554687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7" style="4" customWidth="1"/>
    <col min="5123" max="5123" width="9.7109375" style="4" customWidth="1"/>
    <col min="5124" max="5124" width="12.28515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6.5703125" style="4" customWidth="1"/>
    <col min="5129" max="5129" width="14.28515625" style="4" customWidth="1"/>
    <col min="5130" max="5130" width="13.8554687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7" style="4" customWidth="1"/>
    <col min="5379" max="5379" width="9.7109375" style="4" customWidth="1"/>
    <col min="5380" max="5380" width="12.28515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6.5703125" style="4" customWidth="1"/>
    <col min="5385" max="5385" width="14.28515625" style="4" customWidth="1"/>
    <col min="5386" max="5386" width="13.8554687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7" style="4" customWidth="1"/>
    <col min="5635" max="5635" width="9.7109375" style="4" customWidth="1"/>
    <col min="5636" max="5636" width="12.28515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6.5703125" style="4" customWidth="1"/>
    <col min="5641" max="5641" width="14.28515625" style="4" customWidth="1"/>
    <col min="5642" max="5642" width="13.8554687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7" style="4" customWidth="1"/>
    <col min="5891" max="5891" width="9.7109375" style="4" customWidth="1"/>
    <col min="5892" max="5892" width="12.28515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6.5703125" style="4" customWidth="1"/>
    <col min="5897" max="5897" width="14.28515625" style="4" customWidth="1"/>
    <col min="5898" max="5898" width="13.8554687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7" style="4" customWidth="1"/>
    <col min="6147" max="6147" width="9.7109375" style="4" customWidth="1"/>
    <col min="6148" max="6148" width="12.28515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6.5703125" style="4" customWidth="1"/>
    <col min="6153" max="6153" width="14.28515625" style="4" customWidth="1"/>
    <col min="6154" max="6154" width="13.8554687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7" style="4" customWidth="1"/>
    <col min="6403" max="6403" width="9.7109375" style="4" customWidth="1"/>
    <col min="6404" max="6404" width="12.28515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6.5703125" style="4" customWidth="1"/>
    <col min="6409" max="6409" width="14.28515625" style="4" customWidth="1"/>
    <col min="6410" max="6410" width="13.8554687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7" style="4" customWidth="1"/>
    <col min="6659" max="6659" width="9.7109375" style="4" customWidth="1"/>
    <col min="6660" max="6660" width="12.28515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6.5703125" style="4" customWidth="1"/>
    <col min="6665" max="6665" width="14.28515625" style="4" customWidth="1"/>
    <col min="6666" max="6666" width="13.8554687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7" style="4" customWidth="1"/>
    <col min="6915" max="6915" width="9.7109375" style="4" customWidth="1"/>
    <col min="6916" max="6916" width="12.28515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6.5703125" style="4" customWidth="1"/>
    <col min="6921" max="6921" width="14.28515625" style="4" customWidth="1"/>
    <col min="6922" max="6922" width="13.8554687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7" style="4" customWidth="1"/>
    <col min="7171" max="7171" width="9.7109375" style="4" customWidth="1"/>
    <col min="7172" max="7172" width="12.28515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6.5703125" style="4" customWidth="1"/>
    <col min="7177" max="7177" width="14.28515625" style="4" customWidth="1"/>
    <col min="7178" max="7178" width="13.8554687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7" style="4" customWidth="1"/>
    <col min="7427" max="7427" width="9.7109375" style="4" customWidth="1"/>
    <col min="7428" max="7428" width="12.28515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6.5703125" style="4" customWidth="1"/>
    <col min="7433" max="7433" width="14.28515625" style="4" customWidth="1"/>
    <col min="7434" max="7434" width="13.8554687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7" style="4" customWidth="1"/>
    <col min="7683" max="7683" width="9.7109375" style="4" customWidth="1"/>
    <col min="7684" max="7684" width="12.28515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6.5703125" style="4" customWidth="1"/>
    <col min="7689" max="7689" width="14.28515625" style="4" customWidth="1"/>
    <col min="7690" max="7690" width="13.8554687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7" style="4" customWidth="1"/>
    <col min="7939" max="7939" width="9.7109375" style="4" customWidth="1"/>
    <col min="7940" max="7940" width="12.28515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6.5703125" style="4" customWidth="1"/>
    <col min="7945" max="7945" width="14.28515625" style="4" customWidth="1"/>
    <col min="7946" max="7946" width="13.8554687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7" style="4" customWidth="1"/>
    <col min="8195" max="8195" width="9.7109375" style="4" customWidth="1"/>
    <col min="8196" max="8196" width="12.28515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6.5703125" style="4" customWidth="1"/>
    <col min="8201" max="8201" width="14.28515625" style="4" customWidth="1"/>
    <col min="8202" max="8202" width="13.8554687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7" style="4" customWidth="1"/>
    <col min="8451" max="8451" width="9.7109375" style="4" customWidth="1"/>
    <col min="8452" max="8452" width="12.28515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6.5703125" style="4" customWidth="1"/>
    <col min="8457" max="8457" width="14.28515625" style="4" customWidth="1"/>
    <col min="8458" max="8458" width="13.8554687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7" style="4" customWidth="1"/>
    <col min="8707" max="8707" width="9.7109375" style="4" customWidth="1"/>
    <col min="8708" max="8708" width="12.28515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6.5703125" style="4" customWidth="1"/>
    <col min="8713" max="8713" width="14.28515625" style="4" customWidth="1"/>
    <col min="8714" max="8714" width="13.8554687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7" style="4" customWidth="1"/>
    <col min="8963" max="8963" width="9.7109375" style="4" customWidth="1"/>
    <col min="8964" max="8964" width="12.28515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6.5703125" style="4" customWidth="1"/>
    <col min="8969" max="8969" width="14.28515625" style="4" customWidth="1"/>
    <col min="8970" max="8970" width="13.8554687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7" style="4" customWidth="1"/>
    <col min="9219" max="9219" width="9.7109375" style="4" customWidth="1"/>
    <col min="9220" max="9220" width="12.28515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6.5703125" style="4" customWidth="1"/>
    <col min="9225" max="9225" width="14.28515625" style="4" customWidth="1"/>
    <col min="9226" max="9226" width="13.8554687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7" style="4" customWidth="1"/>
    <col min="9475" max="9475" width="9.7109375" style="4" customWidth="1"/>
    <col min="9476" max="9476" width="12.28515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6.5703125" style="4" customWidth="1"/>
    <col min="9481" max="9481" width="14.28515625" style="4" customWidth="1"/>
    <col min="9482" max="9482" width="13.8554687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7" style="4" customWidth="1"/>
    <col min="9731" max="9731" width="9.7109375" style="4" customWidth="1"/>
    <col min="9732" max="9732" width="12.28515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6.5703125" style="4" customWidth="1"/>
    <col min="9737" max="9737" width="14.28515625" style="4" customWidth="1"/>
    <col min="9738" max="9738" width="13.8554687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7" style="4" customWidth="1"/>
    <col min="9987" max="9987" width="9.7109375" style="4" customWidth="1"/>
    <col min="9988" max="9988" width="12.28515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6.5703125" style="4" customWidth="1"/>
    <col min="9993" max="9993" width="14.28515625" style="4" customWidth="1"/>
    <col min="9994" max="9994" width="13.8554687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7" style="4" customWidth="1"/>
    <col min="10243" max="10243" width="9.7109375" style="4" customWidth="1"/>
    <col min="10244" max="10244" width="12.28515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6.5703125" style="4" customWidth="1"/>
    <col min="10249" max="10249" width="14.28515625" style="4" customWidth="1"/>
    <col min="10250" max="10250" width="13.8554687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7" style="4" customWidth="1"/>
    <col min="10499" max="10499" width="9.7109375" style="4" customWidth="1"/>
    <col min="10500" max="10500" width="12.28515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6.5703125" style="4" customWidth="1"/>
    <col min="10505" max="10505" width="14.28515625" style="4" customWidth="1"/>
    <col min="10506" max="10506" width="13.8554687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7" style="4" customWidth="1"/>
    <col min="10755" max="10755" width="9.7109375" style="4" customWidth="1"/>
    <col min="10756" max="10756" width="12.28515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6.5703125" style="4" customWidth="1"/>
    <col min="10761" max="10761" width="14.28515625" style="4" customWidth="1"/>
    <col min="10762" max="10762" width="13.8554687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7" style="4" customWidth="1"/>
    <col min="11011" max="11011" width="9.7109375" style="4" customWidth="1"/>
    <col min="11012" max="11012" width="12.28515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6.5703125" style="4" customWidth="1"/>
    <col min="11017" max="11017" width="14.28515625" style="4" customWidth="1"/>
    <col min="11018" max="11018" width="13.8554687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7" style="4" customWidth="1"/>
    <col min="11267" max="11267" width="9.7109375" style="4" customWidth="1"/>
    <col min="11268" max="11268" width="12.28515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6.5703125" style="4" customWidth="1"/>
    <col min="11273" max="11273" width="14.28515625" style="4" customWidth="1"/>
    <col min="11274" max="11274" width="13.8554687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7" style="4" customWidth="1"/>
    <col min="11523" max="11523" width="9.7109375" style="4" customWidth="1"/>
    <col min="11524" max="11524" width="12.28515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6.5703125" style="4" customWidth="1"/>
    <col min="11529" max="11529" width="14.28515625" style="4" customWidth="1"/>
    <col min="11530" max="11530" width="13.8554687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7" style="4" customWidth="1"/>
    <col min="11779" max="11779" width="9.7109375" style="4" customWidth="1"/>
    <col min="11780" max="11780" width="12.28515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6.5703125" style="4" customWidth="1"/>
    <col min="11785" max="11785" width="14.28515625" style="4" customWidth="1"/>
    <col min="11786" max="11786" width="13.8554687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7" style="4" customWidth="1"/>
    <col min="12035" max="12035" width="9.7109375" style="4" customWidth="1"/>
    <col min="12036" max="12036" width="12.28515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6.5703125" style="4" customWidth="1"/>
    <col min="12041" max="12041" width="14.28515625" style="4" customWidth="1"/>
    <col min="12042" max="12042" width="13.8554687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7" style="4" customWidth="1"/>
    <col min="12291" max="12291" width="9.7109375" style="4" customWidth="1"/>
    <col min="12292" max="12292" width="12.28515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6.5703125" style="4" customWidth="1"/>
    <col min="12297" max="12297" width="14.28515625" style="4" customWidth="1"/>
    <col min="12298" max="12298" width="13.8554687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7" style="4" customWidth="1"/>
    <col min="12547" max="12547" width="9.7109375" style="4" customWidth="1"/>
    <col min="12548" max="12548" width="12.28515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6.5703125" style="4" customWidth="1"/>
    <col min="12553" max="12553" width="14.28515625" style="4" customWidth="1"/>
    <col min="12554" max="12554" width="13.8554687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7" style="4" customWidth="1"/>
    <col min="12803" max="12803" width="9.7109375" style="4" customWidth="1"/>
    <col min="12804" max="12804" width="12.28515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6.5703125" style="4" customWidth="1"/>
    <col min="12809" max="12809" width="14.28515625" style="4" customWidth="1"/>
    <col min="12810" max="12810" width="13.8554687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7" style="4" customWidth="1"/>
    <col min="13059" max="13059" width="9.7109375" style="4" customWidth="1"/>
    <col min="13060" max="13060" width="12.28515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6.5703125" style="4" customWidth="1"/>
    <col min="13065" max="13065" width="14.28515625" style="4" customWidth="1"/>
    <col min="13066" max="13066" width="13.8554687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7" style="4" customWidth="1"/>
    <col min="13315" max="13315" width="9.7109375" style="4" customWidth="1"/>
    <col min="13316" max="13316" width="12.28515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6.5703125" style="4" customWidth="1"/>
    <col min="13321" max="13321" width="14.28515625" style="4" customWidth="1"/>
    <col min="13322" max="13322" width="13.8554687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7" style="4" customWidth="1"/>
    <col min="13571" max="13571" width="9.7109375" style="4" customWidth="1"/>
    <col min="13572" max="13572" width="12.28515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6.5703125" style="4" customWidth="1"/>
    <col min="13577" max="13577" width="14.28515625" style="4" customWidth="1"/>
    <col min="13578" max="13578" width="13.8554687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7" style="4" customWidth="1"/>
    <col min="13827" max="13827" width="9.7109375" style="4" customWidth="1"/>
    <col min="13828" max="13828" width="12.28515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6.5703125" style="4" customWidth="1"/>
    <col min="13833" max="13833" width="14.28515625" style="4" customWidth="1"/>
    <col min="13834" max="13834" width="13.8554687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7" style="4" customWidth="1"/>
    <col min="14083" max="14083" width="9.7109375" style="4" customWidth="1"/>
    <col min="14084" max="14084" width="12.28515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6.5703125" style="4" customWidth="1"/>
    <col min="14089" max="14089" width="14.28515625" style="4" customWidth="1"/>
    <col min="14090" max="14090" width="13.8554687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7" style="4" customWidth="1"/>
    <col min="14339" max="14339" width="9.7109375" style="4" customWidth="1"/>
    <col min="14340" max="14340" width="12.28515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6.5703125" style="4" customWidth="1"/>
    <col min="14345" max="14345" width="14.28515625" style="4" customWidth="1"/>
    <col min="14346" max="14346" width="13.8554687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7" style="4" customWidth="1"/>
    <col min="14595" max="14595" width="9.7109375" style="4" customWidth="1"/>
    <col min="14596" max="14596" width="12.28515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6.5703125" style="4" customWidth="1"/>
    <col min="14601" max="14601" width="14.28515625" style="4" customWidth="1"/>
    <col min="14602" max="14602" width="13.8554687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7" style="4" customWidth="1"/>
    <col min="14851" max="14851" width="9.7109375" style="4" customWidth="1"/>
    <col min="14852" max="14852" width="12.28515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6.5703125" style="4" customWidth="1"/>
    <col min="14857" max="14857" width="14.28515625" style="4" customWidth="1"/>
    <col min="14858" max="14858" width="13.8554687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7" style="4" customWidth="1"/>
    <col min="15107" max="15107" width="9.7109375" style="4" customWidth="1"/>
    <col min="15108" max="15108" width="12.28515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6.5703125" style="4" customWidth="1"/>
    <col min="15113" max="15113" width="14.28515625" style="4" customWidth="1"/>
    <col min="15114" max="15114" width="13.8554687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7" style="4" customWidth="1"/>
    <col min="15363" max="15363" width="9.7109375" style="4" customWidth="1"/>
    <col min="15364" max="15364" width="12.28515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6.5703125" style="4" customWidth="1"/>
    <col min="15369" max="15369" width="14.28515625" style="4" customWidth="1"/>
    <col min="15370" max="15370" width="13.8554687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7" style="4" customWidth="1"/>
    <col min="15619" max="15619" width="9.7109375" style="4" customWidth="1"/>
    <col min="15620" max="15620" width="12.28515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6.5703125" style="4" customWidth="1"/>
    <col min="15625" max="15625" width="14.28515625" style="4" customWidth="1"/>
    <col min="15626" max="15626" width="13.8554687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7" style="4" customWidth="1"/>
    <col min="15875" max="15875" width="9.7109375" style="4" customWidth="1"/>
    <col min="15876" max="15876" width="12.28515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6.5703125" style="4" customWidth="1"/>
    <col min="15881" max="15881" width="14.28515625" style="4" customWidth="1"/>
    <col min="15882" max="15882" width="13.8554687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7" style="4" customWidth="1"/>
    <col min="16131" max="16131" width="9.7109375" style="4" customWidth="1"/>
    <col min="16132" max="16132" width="12.28515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6.5703125" style="4" customWidth="1"/>
    <col min="16137" max="16137" width="14.28515625" style="4" customWidth="1"/>
    <col min="16138" max="16138" width="13.8554687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93</v>
      </c>
      <c r="C5" s="2"/>
      <c r="D5" s="2"/>
      <c r="E5" s="2"/>
      <c r="F5" s="2"/>
      <c r="G5" s="2"/>
      <c r="H5" s="2"/>
      <c r="I5" s="2"/>
      <c r="J5" s="2"/>
      <c r="K5" s="98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98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83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7436.2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7383.3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52.9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9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94</v>
      </c>
      <c r="D20" s="11" t="s">
        <v>95</v>
      </c>
      <c r="E20" s="11" t="s">
        <v>89</v>
      </c>
      <c r="F20" s="11" t="s">
        <v>96</v>
      </c>
      <c r="G20" s="11" t="s">
        <v>97</v>
      </c>
      <c r="H20" s="11" t="s">
        <v>98</v>
      </c>
      <c r="I20" s="11" t="s">
        <v>99</v>
      </c>
      <c r="J20" s="11" t="s">
        <v>100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0"/>
    </row>
    <row r="22" spans="1:11" s="17" customFormat="1" ht="14.25" x14ac:dyDescent="0.2">
      <c r="A22" s="13">
        <v>1</v>
      </c>
      <c r="B22" s="14" t="s">
        <v>20</v>
      </c>
      <c r="C22" s="14"/>
      <c r="D22" s="18">
        <v>13.84</v>
      </c>
      <c r="E22" s="18">
        <v>0</v>
      </c>
      <c r="F22" s="18">
        <v>967802.924</v>
      </c>
      <c r="G22" s="18">
        <v>941262.55765902216</v>
      </c>
      <c r="H22" s="16">
        <v>967657.14231805166</v>
      </c>
      <c r="I22" s="16">
        <v>-26394.584659029279</v>
      </c>
      <c r="J22" s="16">
        <v>26540.366340977642</v>
      </c>
      <c r="K22" s="101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3"/>
    </row>
    <row r="24" spans="1:11" s="24" customFormat="1" ht="32.25" customHeight="1" x14ac:dyDescent="0.25">
      <c r="A24" s="21" t="s">
        <v>73</v>
      </c>
      <c r="B24" s="22" t="s">
        <v>21</v>
      </c>
      <c r="C24" s="22" t="s">
        <v>22</v>
      </c>
      <c r="D24" s="23">
        <v>1.9500000000000002</v>
      </c>
      <c r="E24" s="23">
        <v>0</v>
      </c>
      <c r="F24" s="23">
        <v>172769.21999999997</v>
      </c>
      <c r="G24" s="23">
        <v>168031.31533667818</v>
      </c>
      <c r="H24" s="23">
        <v>172623.4383180516</v>
      </c>
      <c r="I24" s="23">
        <v>-4592.1229813734299</v>
      </c>
      <c r="J24" s="23">
        <v>4737.9046633217931</v>
      </c>
      <c r="K24" s="104"/>
    </row>
    <row r="25" spans="1:11" ht="30.75" customHeight="1" x14ac:dyDescent="0.2">
      <c r="A25" s="21"/>
      <c r="B25" s="22" t="s">
        <v>92</v>
      </c>
      <c r="C25" s="22" t="s">
        <v>22</v>
      </c>
      <c r="D25" s="25">
        <v>0.38</v>
      </c>
      <c r="E25" s="25">
        <v>0</v>
      </c>
      <c r="F25" s="26">
        <v>33667.847999999991</v>
      </c>
      <c r="G25" s="26">
        <v>32744.564014327025</v>
      </c>
      <c r="H25" s="26">
        <v>33667.847999999991</v>
      </c>
      <c r="I25" s="26">
        <v>-923.28398567296608</v>
      </c>
      <c r="J25" s="26">
        <v>923.28398567296608</v>
      </c>
      <c r="K25" s="105" t="s">
        <v>23</v>
      </c>
    </row>
    <row r="26" spans="1:11" ht="47.25" customHeight="1" x14ac:dyDescent="0.2">
      <c r="A26" s="21"/>
      <c r="B26" s="22" t="s">
        <v>24</v>
      </c>
      <c r="C26" s="22" t="s">
        <v>22</v>
      </c>
      <c r="D26" s="25">
        <v>0.1</v>
      </c>
      <c r="E26" s="25">
        <v>0</v>
      </c>
      <c r="F26" s="26">
        <v>8859.9600000000009</v>
      </c>
      <c r="G26" s="26">
        <v>8616.9905300860628</v>
      </c>
      <c r="H26" s="26">
        <v>8859.9600000000009</v>
      </c>
      <c r="I26" s="26">
        <v>-242.96946991393816</v>
      </c>
      <c r="J26" s="26">
        <v>242.96946991393816</v>
      </c>
      <c r="K26" s="102" t="s">
        <v>25</v>
      </c>
    </row>
    <row r="27" spans="1:11" ht="44.25" customHeight="1" x14ac:dyDescent="0.2">
      <c r="A27" s="21"/>
      <c r="B27" s="22" t="s">
        <v>26</v>
      </c>
      <c r="C27" s="22" t="s">
        <v>22</v>
      </c>
      <c r="D27" s="25">
        <v>0.16</v>
      </c>
      <c r="E27" s="25">
        <v>0</v>
      </c>
      <c r="F27" s="26">
        <v>14175.935999999996</v>
      </c>
      <c r="G27" s="26">
        <v>13787.184848137696</v>
      </c>
      <c r="H27" s="26">
        <v>14175.935999999996</v>
      </c>
      <c r="I27" s="26">
        <v>-388.75115186229959</v>
      </c>
      <c r="J27" s="26">
        <v>388.75115186229959</v>
      </c>
      <c r="K27" s="102" t="s">
        <v>27</v>
      </c>
    </row>
    <row r="28" spans="1:11" ht="40.5" customHeight="1" x14ac:dyDescent="0.2">
      <c r="A28" s="21"/>
      <c r="B28" s="22" t="s">
        <v>28</v>
      </c>
      <c r="C28" s="22" t="s">
        <v>22</v>
      </c>
      <c r="D28" s="25">
        <v>1.25</v>
      </c>
      <c r="E28" s="25">
        <v>0</v>
      </c>
      <c r="F28" s="26">
        <v>110749.5</v>
      </c>
      <c r="G28" s="26">
        <v>107712.38162607577</v>
      </c>
      <c r="H28" s="26">
        <v>110749.5</v>
      </c>
      <c r="I28" s="26">
        <v>-3037.118373924226</v>
      </c>
      <c r="J28" s="26">
        <v>3037.118373924226</v>
      </c>
      <c r="K28" s="104"/>
    </row>
    <row r="29" spans="1:11" ht="41.25" customHeight="1" x14ac:dyDescent="0.2">
      <c r="A29" s="21"/>
      <c r="B29" s="22" t="s">
        <v>29</v>
      </c>
      <c r="C29" s="22" t="s">
        <v>22</v>
      </c>
      <c r="D29" s="25">
        <v>0.06</v>
      </c>
      <c r="E29" s="25">
        <v>0</v>
      </c>
      <c r="F29" s="26">
        <v>5315.9759999999987</v>
      </c>
      <c r="G29" s="26">
        <v>5170.1943180516355</v>
      </c>
      <c r="H29" s="26">
        <v>5170.1943180516355</v>
      </c>
      <c r="I29" s="26">
        <v>0</v>
      </c>
      <c r="J29" s="26">
        <v>145.78168194836326</v>
      </c>
      <c r="K29" s="102" t="s">
        <v>30</v>
      </c>
    </row>
    <row r="30" spans="1:11" ht="41.25" customHeight="1" x14ac:dyDescent="0.2">
      <c r="A30" s="21" t="s">
        <v>74</v>
      </c>
      <c r="B30" s="22" t="s">
        <v>101</v>
      </c>
      <c r="C30" s="22" t="s">
        <v>22</v>
      </c>
      <c r="D30" s="25">
        <v>3.5</v>
      </c>
      <c r="E30" s="25">
        <v>0</v>
      </c>
      <c r="F30" s="26">
        <v>51683.1</v>
      </c>
      <c r="G30" s="26">
        <v>50265.778092168694</v>
      </c>
      <c r="H30" s="26">
        <v>51683.1</v>
      </c>
      <c r="I30" s="26">
        <v>-1417.321907831305</v>
      </c>
      <c r="J30" s="26">
        <v>1417.321907831305</v>
      </c>
      <c r="K30" s="102" t="s">
        <v>102</v>
      </c>
    </row>
    <row r="31" spans="1:11" ht="46.5" customHeight="1" x14ac:dyDescent="0.2">
      <c r="A31" s="21" t="s">
        <v>75</v>
      </c>
      <c r="B31" s="22" t="s">
        <v>86</v>
      </c>
      <c r="C31" s="22" t="s">
        <v>22</v>
      </c>
      <c r="D31" s="25">
        <v>3.46</v>
      </c>
      <c r="E31" s="25">
        <v>0</v>
      </c>
      <c r="F31" s="26">
        <v>306554.61599999998</v>
      </c>
      <c r="G31" s="25">
        <v>298147.87</v>
      </c>
      <c r="H31" s="25">
        <v>306554.61599999998</v>
      </c>
      <c r="I31" s="26">
        <v>-8406.7459999999846</v>
      </c>
      <c r="J31" s="26">
        <v>8406.7459999999846</v>
      </c>
      <c r="K31" s="104"/>
    </row>
    <row r="32" spans="1:11" ht="36" customHeight="1" x14ac:dyDescent="0.2">
      <c r="A32" s="21" t="s">
        <v>76</v>
      </c>
      <c r="B32" s="22" t="s">
        <v>31</v>
      </c>
      <c r="C32" s="22" t="s">
        <v>22</v>
      </c>
      <c r="D32" s="25">
        <v>3.04</v>
      </c>
      <c r="E32" s="25">
        <v>0</v>
      </c>
      <c r="F32" s="26">
        <v>269342.78399999993</v>
      </c>
      <c r="G32" s="26">
        <v>261956.5121146162</v>
      </c>
      <c r="H32" s="26">
        <v>269342.78399999993</v>
      </c>
      <c r="I32" s="26">
        <v>-7386.2718853837287</v>
      </c>
      <c r="J32" s="26">
        <v>7386.2718853837287</v>
      </c>
      <c r="K32" s="104"/>
    </row>
    <row r="33" spans="1:11" ht="37.5" customHeight="1" x14ac:dyDescent="0.2">
      <c r="A33" s="21" t="s">
        <v>103</v>
      </c>
      <c r="B33" s="22" t="s">
        <v>32</v>
      </c>
      <c r="C33" s="22" t="s">
        <v>22</v>
      </c>
      <c r="D33" s="25">
        <v>1.8900000000000001</v>
      </c>
      <c r="E33" s="25">
        <v>0</v>
      </c>
      <c r="F33" s="26">
        <v>167453.204</v>
      </c>
      <c r="G33" s="26">
        <v>162861.08211555917</v>
      </c>
      <c r="H33" s="26">
        <v>167453.204</v>
      </c>
      <c r="I33" s="26">
        <v>-4592.1218844408286</v>
      </c>
      <c r="J33" s="26">
        <v>4592.1218844408286</v>
      </c>
      <c r="K33" s="104"/>
    </row>
    <row r="34" spans="1:11" s="72" customFormat="1" ht="41.25" customHeight="1" x14ac:dyDescent="0.2">
      <c r="A34" s="27" t="s">
        <v>72</v>
      </c>
      <c r="B34" s="91" t="s">
        <v>33</v>
      </c>
      <c r="C34" s="28" t="s">
        <v>34</v>
      </c>
      <c r="D34" s="117">
        <v>6</v>
      </c>
      <c r="E34" s="92">
        <v>0</v>
      </c>
      <c r="F34" s="71">
        <v>193422.17</v>
      </c>
      <c r="G34" s="71">
        <v>187034.55</v>
      </c>
      <c r="H34" s="71">
        <v>193422.17</v>
      </c>
      <c r="I34" s="71">
        <v>-6387.6200000000244</v>
      </c>
      <c r="J34" s="71">
        <v>6387.6200000000244</v>
      </c>
      <c r="K34" s="103" t="s">
        <v>35</v>
      </c>
    </row>
    <row r="35" spans="1:11" s="72" customFormat="1" ht="35.25" customHeight="1" x14ac:dyDescent="0.2">
      <c r="A35" s="27" t="s">
        <v>36</v>
      </c>
      <c r="B35" s="28" t="s">
        <v>77</v>
      </c>
      <c r="C35" s="28" t="s">
        <v>78</v>
      </c>
      <c r="D35" s="118">
        <v>1.74E-3</v>
      </c>
      <c r="E35" s="92">
        <v>0</v>
      </c>
      <c r="F35" s="71">
        <v>148.28</v>
      </c>
      <c r="G35" s="71">
        <v>146.11000000000001</v>
      </c>
      <c r="H35" s="71">
        <v>148.28</v>
      </c>
      <c r="I35" s="71">
        <v>-2.1699999999999875</v>
      </c>
      <c r="J35" s="71">
        <v>2.1699999999999875</v>
      </c>
      <c r="K35" s="103"/>
    </row>
    <row r="36" spans="1:11" s="17" customFormat="1" ht="45" customHeight="1" x14ac:dyDescent="0.2">
      <c r="A36" s="27" t="s">
        <v>38</v>
      </c>
      <c r="B36" s="14" t="s">
        <v>37</v>
      </c>
      <c r="C36" s="28" t="s">
        <v>22</v>
      </c>
      <c r="D36" s="18">
        <v>3.86</v>
      </c>
      <c r="E36" s="18">
        <v>0</v>
      </c>
      <c r="F36" s="16">
        <v>341994.48</v>
      </c>
      <c r="G36" s="16">
        <v>333689.01</v>
      </c>
      <c r="H36" s="16">
        <v>341994.48</v>
      </c>
      <c r="I36" s="16">
        <v>-8305.4699999999721</v>
      </c>
      <c r="J36" s="16">
        <v>8305.4699999999721</v>
      </c>
      <c r="K36" s="106" t="s">
        <v>104</v>
      </c>
    </row>
    <row r="37" spans="1:11" s="17" customFormat="1" ht="36.75" customHeight="1" x14ac:dyDescent="0.2">
      <c r="A37" s="27" t="s">
        <v>39</v>
      </c>
      <c r="B37" s="14" t="s">
        <v>84</v>
      </c>
      <c r="C37" s="28" t="s">
        <v>22</v>
      </c>
      <c r="D37" s="18"/>
      <c r="E37" s="18">
        <v>0</v>
      </c>
      <c r="F37" s="16">
        <v>0</v>
      </c>
      <c r="G37" s="16">
        <v>4113.38</v>
      </c>
      <c r="H37" s="16">
        <v>0</v>
      </c>
      <c r="I37" s="16">
        <v>4113.38</v>
      </c>
      <c r="J37" s="16">
        <v>-4113.38</v>
      </c>
      <c r="K37" s="103"/>
    </row>
    <row r="38" spans="1:11" s="17" customFormat="1" ht="36" customHeight="1" x14ac:dyDescent="0.2">
      <c r="A38" s="27" t="s">
        <v>79</v>
      </c>
      <c r="B38" s="29" t="s">
        <v>87</v>
      </c>
      <c r="C38" s="28" t="s">
        <v>22</v>
      </c>
      <c r="D38" s="107">
        <v>3.18</v>
      </c>
      <c r="E38" s="18">
        <v>-155951.79</v>
      </c>
      <c r="F38" s="16">
        <v>281747.40000000002</v>
      </c>
      <c r="G38" s="16">
        <v>270191</v>
      </c>
      <c r="H38" s="16">
        <v>322717.65999999997</v>
      </c>
      <c r="I38" s="16">
        <v>-177708.30999999994</v>
      </c>
      <c r="J38" s="16">
        <v>11556.400000000023</v>
      </c>
      <c r="K38" s="103"/>
    </row>
    <row r="39" spans="1:11" s="17" customFormat="1" ht="39.75" customHeight="1" x14ac:dyDescent="0.2">
      <c r="A39" s="27" t="s">
        <v>105</v>
      </c>
      <c r="B39" s="29" t="s">
        <v>106</v>
      </c>
      <c r="C39" s="142" t="s">
        <v>107</v>
      </c>
      <c r="D39" s="107">
        <v>110</v>
      </c>
      <c r="E39" s="18">
        <v>0</v>
      </c>
      <c r="F39" s="16">
        <v>137500</v>
      </c>
      <c r="G39" s="16">
        <v>128471.83</v>
      </c>
      <c r="H39" s="16">
        <v>137500</v>
      </c>
      <c r="I39" s="16">
        <v>-9028.1699999999983</v>
      </c>
      <c r="J39" s="16">
        <v>9028.1699999999983</v>
      </c>
      <c r="K39" s="102" t="s">
        <v>108</v>
      </c>
    </row>
    <row r="40" spans="1:11" s="35" customFormat="1" ht="15.75" customHeight="1" x14ac:dyDescent="0.2">
      <c r="A40" s="85"/>
      <c r="B40" s="31" t="s">
        <v>40</v>
      </c>
      <c r="C40" s="32"/>
      <c r="D40" s="110"/>
      <c r="E40" s="33"/>
      <c r="F40" s="34"/>
      <c r="G40" s="34"/>
      <c r="H40" s="34"/>
      <c r="I40" s="34">
        <v>1514.14</v>
      </c>
      <c r="J40" s="34" t="s">
        <v>41</v>
      </c>
      <c r="K40" s="111"/>
    </row>
    <row r="41" spans="1:11" s="35" customFormat="1" ht="15.75" customHeight="1" x14ac:dyDescent="0.2">
      <c r="A41" s="30"/>
      <c r="B41" s="31" t="s">
        <v>42</v>
      </c>
      <c r="C41" s="32"/>
      <c r="D41" s="110"/>
      <c r="E41" s="33"/>
      <c r="F41" s="34"/>
      <c r="G41" s="34"/>
      <c r="H41" s="34"/>
      <c r="I41" s="34">
        <f>20400+8856</f>
        <v>29256</v>
      </c>
      <c r="J41" s="34" t="s">
        <v>41</v>
      </c>
      <c r="K41" s="34"/>
    </row>
    <row r="42" spans="1:11" s="35" customFormat="1" ht="15.75" customHeight="1" x14ac:dyDescent="0.2">
      <c r="A42" s="30"/>
      <c r="B42" s="31"/>
      <c r="C42" s="32"/>
      <c r="D42" s="110"/>
      <c r="E42" s="33"/>
      <c r="F42" s="34"/>
      <c r="G42" s="34"/>
      <c r="H42" s="34"/>
      <c r="I42" s="34"/>
      <c r="J42" s="34"/>
      <c r="K42" s="111"/>
    </row>
    <row r="43" spans="1:11" s="35" customFormat="1" ht="15.75" customHeight="1" x14ac:dyDescent="0.2">
      <c r="A43" s="30"/>
      <c r="B43" s="31"/>
      <c r="C43" s="32"/>
      <c r="D43" s="110"/>
      <c r="E43" s="33"/>
      <c r="F43" s="34"/>
      <c r="G43" s="34"/>
      <c r="H43" s="34"/>
      <c r="I43" s="34"/>
      <c r="J43" s="34"/>
      <c r="K43" s="34"/>
    </row>
    <row r="44" spans="1:11" s="89" customFormat="1" ht="30" customHeight="1" thickBot="1" x14ac:dyDescent="0.25">
      <c r="A44" s="85"/>
      <c r="B44" s="86"/>
      <c r="C44" s="86"/>
      <c r="D44" s="108"/>
      <c r="E44" s="87"/>
      <c r="F44" s="88"/>
      <c r="G44" s="88"/>
      <c r="H44" s="88"/>
      <c r="I44" s="88"/>
      <c r="J44" s="88"/>
      <c r="K44" s="109"/>
    </row>
    <row r="45" spans="1:11" s="38" customFormat="1" ht="90" thickBot="1" x14ac:dyDescent="0.3">
      <c r="A45" s="36" t="s">
        <v>109</v>
      </c>
      <c r="B45" s="37" t="s">
        <v>43</v>
      </c>
      <c r="C45" s="11" t="s">
        <v>94</v>
      </c>
      <c r="D45" s="11" t="s">
        <v>95</v>
      </c>
      <c r="E45" s="11" t="s">
        <v>96</v>
      </c>
      <c r="F45" s="11" t="s">
        <v>110</v>
      </c>
      <c r="G45" s="11" t="s">
        <v>111</v>
      </c>
      <c r="H45" s="11" t="s">
        <v>112</v>
      </c>
      <c r="I45" s="11" t="s">
        <v>100</v>
      </c>
      <c r="J45" s="124" t="s">
        <v>19</v>
      </c>
      <c r="K45" s="125"/>
    </row>
    <row r="46" spans="1:11" s="24" customFormat="1" ht="15" x14ac:dyDescent="0.25">
      <c r="A46" s="39"/>
      <c r="B46" s="40" t="s">
        <v>11</v>
      </c>
      <c r="C46" s="40"/>
      <c r="D46" s="112"/>
      <c r="E46" s="41"/>
      <c r="F46" s="41"/>
      <c r="G46" s="41"/>
      <c r="H46" s="41"/>
      <c r="I46" s="41"/>
      <c r="J46" s="126"/>
      <c r="K46" s="126"/>
    </row>
    <row r="47" spans="1:11" ht="55.5" customHeight="1" x14ac:dyDescent="0.2">
      <c r="A47" s="21"/>
      <c r="B47" s="22" t="s">
        <v>44</v>
      </c>
      <c r="C47" s="83" t="s">
        <v>45</v>
      </c>
      <c r="D47" s="113" t="s">
        <v>90</v>
      </c>
      <c r="E47" s="26">
        <v>710158.51</v>
      </c>
      <c r="F47" s="26">
        <v>675784.05</v>
      </c>
      <c r="G47" s="26">
        <v>710158.51</v>
      </c>
      <c r="H47" s="26">
        <v>-34374.459999999963</v>
      </c>
      <c r="I47" s="26">
        <v>34374.459999999963</v>
      </c>
      <c r="J47" s="127" t="s">
        <v>91</v>
      </c>
      <c r="K47" s="127"/>
    </row>
    <row r="48" spans="1:11" ht="58.5" customHeight="1" x14ac:dyDescent="0.2">
      <c r="A48" s="21"/>
      <c r="B48" s="22" t="s">
        <v>46</v>
      </c>
      <c r="C48" s="83" t="s">
        <v>45</v>
      </c>
      <c r="D48" s="113">
        <v>155.29</v>
      </c>
      <c r="E48" s="26">
        <v>819120.71</v>
      </c>
      <c r="F48" s="26">
        <v>797795.48</v>
      </c>
      <c r="G48" s="26">
        <v>819120.71</v>
      </c>
      <c r="H48" s="26">
        <v>-21325.229999999981</v>
      </c>
      <c r="I48" s="26">
        <v>21325.229999999981</v>
      </c>
      <c r="J48" s="127" t="s">
        <v>80</v>
      </c>
      <c r="K48" s="127"/>
    </row>
    <row r="49" spans="1:12" ht="34.5" customHeight="1" x14ac:dyDescent="0.2">
      <c r="A49" s="21"/>
      <c r="B49" s="22" t="s">
        <v>47</v>
      </c>
      <c r="C49" s="83" t="s">
        <v>48</v>
      </c>
      <c r="D49" s="113">
        <v>1802.64</v>
      </c>
      <c r="E49" s="26">
        <v>1990875.51</v>
      </c>
      <c r="F49" s="26">
        <v>1950392.16</v>
      </c>
      <c r="G49" s="26">
        <v>1990875.51</v>
      </c>
      <c r="H49" s="26">
        <v>-40483.350000000093</v>
      </c>
      <c r="I49" s="26">
        <v>40483.350000000093</v>
      </c>
      <c r="J49" s="127" t="s">
        <v>81</v>
      </c>
      <c r="K49" s="127"/>
    </row>
    <row r="50" spans="1:12" ht="12.75" customHeight="1" x14ac:dyDescent="0.2">
      <c r="A50" s="42"/>
      <c r="B50" s="43"/>
      <c r="C50" s="43"/>
      <c r="D50" s="44"/>
      <c r="E50" s="45"/>
      <c r="F50" s="45"/>
      <c r="G50" s="45"/>
      <c r="H50" s="45"/>
      <c r="I50" s="45"/>
      <c r="J50" s="45"/>
      <c r="K50" s="46"/>
      <c r="L50" s="46"/>
    </row>
    <row r="51" spans="1:12" s="10" customFormat="1" ht="12" x14ac:dyDescent="0.2">
      <c r="A51" s="7"/>
      <c r="B51" s="47" t="s">
        <v>49</v>
      </c>
      <c r="C51" s="47"/>
      <c r="D51" s="47"/>
      <c r="E51" s="47"/>
      <c r="F51" s="47"/>
      <c r="G51" s="48"/>
      <c r="H51" s="47"/>
      <c r="I51" s="47"/>
      <c r="J51" s="47"/>
    </row>
    <row r="52" spans="1:12" ht="12.75" customHeight="1" x14ac:dyDescent="0.2">
      <c r="A52" s="42"/>
      <c r="B52" s="49" t="s">
        <v>50</v>
      </c>
      <c r="C52" s="43"/>
      <c r="D52" s="44"/>
      <c r="E52" s="44"/>
      <c r="F52" s="50"/>
      <c r="G52" s="45"/>
      <c r="H52" s="45"/>
      <c r="I52" s="45"/>
      <c r="J52" s="45"/>
      <c r="K52" s="45"/>
      <c r="L52" s="51"/>
    </row>
    <row r="53" spans="1:12" s="53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2"/>
    </row>
    <row r="54" spans="1:12" s="53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2"/>
    </row>
    <row r="55" spans="1:12" s="53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52"/>
    </row>
    <row r="56" spans="1:12" s="53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52"/>
    </row>
    <row r="57" spans="1:12" s="53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52"/>
    </row>
    <row r="58" spans="1:12" s="53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2"/>
    </row>
    <row r="59" spans="1:12" s="53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2"/>
    </row>
    <row r="60" spans="1:12" s="53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52"/>
    </row>
    <row r="61" spans="1:12" s="53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52"/>
    </row>
    <row r="62" spans="1:12" s="53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52"/>
    </row>
    <row r="63" spans="1:12" s="53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52"/>
    </row>
    <row r="64" spans="1:12" x14ac:dyDescent="0.2">
      <c r="L64" s="51"/>
    </row>
    <row r="65" spans="1:12" s="17" customFormat="1" ht="14.25" x14ac:dyDescent="0.2">
      <c r="A65" s="54"/>
      <c r="B65" s="55" t="s">
        <v>51</v>
      </c>
      <c r="C65" s="55"/>
      <c r="D65" s="55"/>
      <c r="E65" s="55"/>
      <c r="F65" s="56"/>
      <c r="I65" s="57"/>
      <c r="L65" s="58"/>
    </row>
    <row r="66" spans="1:12" s="17" customFormat="1" ht="14.25" x14ac:dyDescent="0.2">
      <c r="A66" s="54"/>
      <c r="B66" s="59" t="s">
        <v>52</v>
      </c>
      <c r="C66" s="59"/>
      <c r="D66" s="55"/>
      <c r="E66" s="55"/>
      <c r="F66" s="56"/>
    </row>
    <row r="67" spans="1:12" ht="13.5" thickBot="1" x14ac:dyDescent="0.25"/>
    <row r="68" spans="1:12" s="62" customFormat="1" ht="51.75" thickBot="1" x14ac:dyDescent="0.3">
      <c r="A68" s="11" t="s">
        <v>53</v>
      </c>
      <c r="B68" s="128" t="s">
        <v>54</v>
      </c>
      <c r="C68" s="129"/>
      <c r="D68" s="130"/>
      <c r="E68" s="131"/>
      <c r="F68" s="132"/>
      <c r="G68" s="123" t="s">
        <v>55</v>
      </c>
      <c r="H68" s="60" t="s">
        <v>56</v>
      </c>
      <c r="I68" s="60" t="s">
        <v>57</v>
      </c>
      <c r="J68" s="11" t="s">
        <v>58</v>
      </c>
      <c r="K68" s="61"/>
    </row>
    <row r="69" spans="1:12" x14ac:dyDescent="0.2">
      <c r="A69" s="63"/>
      <c r="B69" s="64"/>
      <c r="C69" s="65"/>
      <c r="D69" s="65"/>
      <c r="E69" s="133"/>
      <c r="F69" s="134"/>
      <c r="G69" s="66"/>
      <c r="H69" s="67"/>
      <c r="I69" s="67"/>
      <c r="J69" s="67"/>
    </row>
    <row r="70" spans="1:12" s="72" customFormat="1" ht="15.75" x14ac:dyDescent="0.25">
      <c r="A70" s="68" t="s">
        <v>59</v>
      </c>
      <c r="B70" s="90" t="s">
        <v>60</v>
      </c>
      <c r="C70" s="69"/>
      <c r="D70" s="69"/>
      <c r="E70" s="136"/>
      <c r="F70" s="137"/>
      <c r="G70" s="70"/>
      <c r="H70" s="68"/>
      <c r="I70" s="68"/>
      <c r="J70" s="71"/>
    </row>
    <row r="71" spans="1:12" ht="12.75" customHeight="1" x14ac:dyDescent="0.2">
      <c r="A71" s="73"/>
      <c r="B71" s="74" t="s">
        <v>11</v>
      </c>
      <c r="C71" s="75"/>
      <c r="D71" s="75"/>
      <c r="E71" s="138"/>
      <c r="F71" s="139"/>
      <c r="G71" s="76"/>
      <c r="H71" s="73"/>
      <c r="I71" s="73"/>
      <c r="J71" s="26"/>
    </row>
    <row r="72" spans="1:12" ht="12.75" customHeight="1" x14ac:dyDescent="0.2">
      <c r="A72" s="73"/>
      <c r="B72" s="143" t="s">
        <v>113</v>
      </c>
      <c r="C72" s="93"/>
      <c r="D72" s="114"/>
      <c r="E72" s="143" t="s">
        <v>114</v>
      </c>
      <c r="F72" s="94"/>
      <c r="G72" s="144">
        <v>45217</v>
      </c>
      <c r="H72" s="145" t="s">
        <v>115</v>
      </c>
      <c r="I72" s="143">
        <v>125</v>
      </c>
      <c r="J72" s="146">
        <v>16250</v>
      </c>
    </row>
    <row r="73" spans="1:12" ht="12.75" customHeight="1" x14ac:dyDescent="0.2">
      <c r="A73" s="73"/>
      <c r="B73" s="143" t="s">
        <v>116</v>
      </c>
      <c r="C73" s="93"/>
      <c r="D73" s="114"/>
      <c r="E73" s="143" t="s">
        <v>117</v>
      </c>
      <c r="F73" s="94"/>
      <c r="G73" s="144">
        <v>45272</v>
      </c>
      <c r="H73" s="145" t="s">
        <v>63</v>
      </c>
      <c r="I73" s="143">
        <v>110</v>
      </c>
      <c r="J73" s="146">
        <v>5500</v>
      </c>
    </row>
    <row r="74" spans="1:12" ht="12.75" customHeight="1" x14ac:dyDescent="0.2">
      <c r="A74" s="73"/>
      <c r="B74" s="143" t="s">
        <v>116</v>
      </c>
      <c r="C74" s="95"/>
      <c r="D74" s="119"/>
      <c r="E74" s="143" t="s">
        <v>118</v>
      </c>
      <c r="F74" s="94"/>
      <c r="G74" s="144">
        <v>45268</v>
      </c>
      <c r="H74" s="145" t="s">
        <v>63</v>
      </c>
      <c r="I74" s="143">
        <v>50</v>
      </c>
      <c r="J74" s="146">
        <v>2500</v>
      </c>
    </row>
    <row r="75" spans="1:12" ht="12.75" customHeight="1" x14ac:dyDescent="0.2">
      <c r="A75" s="73"/>
      <c r="B75" s="143" t="s">
        <v>88</v>
      </c>
      <c r="C75" s="95"/>
      <c r="D75" s="119"/>
      <c r="E75" s="143" t="s">
        <v>119</v>
      </c>
      <c r="F75" s="94"/>
      <c r="G75" s="144">
        <v>44946</v>
      </c>
      <c r="H75" s="145" t="s">
        <v>63</v>
      </c>
      <c r="I75" s="143">
        <v>30</v>
      </c>
      <c r="J75" s="146">
        <v>21242.12</v>
      </c>
    </row>
    <row r="76" spans="1:12" ht="12.75" customHeight="1" x14ac:dyDescent="0.2">
      <c r="A76" s="73"/>
      <c r="B76" s="143" t="s">
        <v>120</v>
      </c>
      <c r="C76" s="93"/>
      <c r="D76" s="114"/>
      <c r="E76" s="143" t="s">
        <v>121</v>
      </c>
      <c r="F76" s="94"/>
      <c r="G76" s="144">
        <v>44952</v>
      </c>
      <c r="H76" s="145" t="s">
        <v>85</v>
      </c>
      <c r="I76" s="143">
        <v>94</v>
      </c>
      <c r="J76" s="146">
        <v>167829.76000000001</v>
      </c>
    </row>
    <row r="77" spans="1:12" ht="12.75" customHeight="1" x14ac:dyDescent="0.2">
      <c r="A77" s="73"/>
      <c r="B77" s="143" t="s">
        <v>122</v>
      </c>
      <c r="C77" s="93"/>
      <c r="D77" s="114"/>
      <c r="E77" s="143" t="s">
        <v>123</v>
      </c>
      <c r="F77" s="94"/>
      <c r="G77" s="144">
        <v>44942</v>
      </c>
      <c r="H77" s="145" t="s">
        <v>85</v>
      </c>
      <c r="I77" s="143">
        <v>1.1000000000000001</v>
      </c>
      <c r="J77" s="146">
        <v>3704.75</v>
      </c>
    </row>
    <row r="78" spans="1:12" ht="12.75" customHeight="1" x14ac:dyDescent="0.2">
      <c r="A78" s="73"/>
      <c r="B78" s="143" t="s">
        <v>124</v>
      </c>
      <c r="C78" s="93"/>
      <c r="D78" s="114"/>
      <c r="E78" s="143" t="s">
        <v>82</v>
      </c>
      <c r="F78" s="94"/>
      <c r="G78" s="144">
        <v>45181</v>
      </c>
      <c r="H78" s="145" t="s">
        <v>61</v>
      </c>
      <c r="I78" s="143">
        <v>10</v>
      </c>
      <c r="J78" s="146">
        <v>13260.25</v>
      </c>
    </row>
    <row r="79" spans="1:12" ht="12.75" customHeight="1" x14ac:dyDescent="0.2">
      <c r="A79" s="73"/>
      <c r="B79" s="143" t="s">
        <v>125</v>
      </c>
      <c r="C79" s="93"/>
      <c r="D79" s="114"/>
      <c r="E79" s="143" t="s">
        <v>126</v>
      </c>
      <c r="F79" s="94"/>
      <c r="G79" s="144">
        <v>45202</v>
      </c>
      <c r="H79" s="145" t="s">
        <v>85</v>
      </c>
      <c r="I79" s="143">
        <v>0.7</v>
      </c>
      <c r="J79" s="146">
        <v>3753.5</v>
      </c>
    </row>
    <row r="80" spans="1:12" ht="12.75" customHeight="1" x14ac:dyDescent="0.2">
      <c r="A80" s="73"/>
      <c r="B80" s="143" t="s">
        <v>127</v>
      </c>
      <c r="C80" s="93"/>
      <c r="D80" s="114"/>
      <c r="E80" s="143" t="s">
        <v>128</v>
      </c>
      <c r="F80" s="94"/>
      <c r="G80" s="153">
        <v>45104</v>
      </c>
      <c r="H80" s="145" t="s">
        <v>61</v>
      </c>
      <c r="I80" s="143">
        <v>1</v>
      </c>
      <c r="J80" s="146">
        <v>4994.47</v>
      </c>
    </row>
    <row r="81" spans="1:11" ht="12.75" customHeight="1" x14ac:dyDescent="0.2">
      <c r="A81" s="73"/>
      <c r="B81" s="143" t="s">
        <v>129</v>
      </c>
      <c r="C81" s="93"/>
      <c r="D81" s="114"/>
      <c r="E81" s="143" t="s">
        <v>62</v>
      </c>
      <c r="F81" s="94"/>
      <c r="G81" s="144">
        <v>45071</v>
      </c>
      <c r="H81" s="145" t="s">
        <v>61</v>
      </c>
      <c r="I81" s="143">
        <v>3</v>
      </c>
      <c r="J81" s="146">
        <v>48100</v>
      </c>
    </row>
    <row r="82" spans="1:11" ht="12.75" customHeight="1" x14ac:dyDescent="0.2">
      <c r="A82" s="73"/>
      <c r="B82" s="143" t="s">
        <v>64</v>
      </c>
      <c r="C82" s="84"/>
      <c r="D82" s="120"/>
      <c r="E82" s="143"/>
      <c r="F82" s="94"/>
      <c r="G82" s="144">
        <v>45289</v>
      </c>
      <c r="H82" s="145"/>
      <c r="I82" s="143"/>
      <c r="J82" s="146">
        <v>28618</v>
      </c>
    </row>
    <row r="83" spans="1:11" ht="12.75" customHeight="1" x14ac:dyDescent="0.2">
      <c r="A83" s="73"/>
      <c r="B83" s="143" t="s">
        <v>130</v>
      </c>
      <c r="C83" s="84"/>
      <c r="D83" s="120"/>
      <c r="E83" s="143" t="s">
        <v>82</v>
      </c>
      <c r="F83" s="94"/>
      <c r="G83" s="144">
        <v>45289</v>
      </c>
      <c r="H83" s="145" t="s">
        <v>61</v>
      </c>
      <c r="I83" s="143">
        <v>1</v>
      </c>
      <c r="J83" s="146">
        <v>590</v>
      </c>
      <c r="K83" s="115"/>
    </row>
    <row r="84" spans="1:11" ht="12.75" customHeight="1" x14ac:dyDescent="0.2">
      <c r="A84" s="73"/>
      <c r="B84" s="96" t="s">
        <v>131</v>
      </c>
      <c r="C84" s="93"/>
      <c r="D84" s="114"/>
      <c r="E84" s="96" t="s">
        <v>82</v>
      </c>
      <c r="F84" s="147"/>
      <c r="G84" s="97">
        <v>45290</v>
      </c>
      <c r="H84" s="73"/>
      <c r="I84" s="96"/>
      <c r="J84" s="26">
        <v>6374.81</v>
      </c>
      <c r="K84" s="148"/>
    </row>
    <row r="85" spans="1:11" ht="12.75" customHeight="1" x14ac:dyDescent="0.2">
      <c r="A85" s="73"/>
      <c r="B85" s="154"/>
      <c r="C85" s="95"/>
      <c r="D85" s="155"/>
      <c r="E85" s="156"/>
      <c r="F85" s="157"/>
      <c r="G85" s="149"/>
      <c r="H85" s="96"/>
      <c r="I85" s="150"/>
      <c r="J85" s="26"/>
    </row>
    <row r="86" spans="1:11" x14ac:dyDescent="0.2">
      <c r="A86" s="73"/>
      <c r="B86" s="154"/>
      <c r="C86" s="95"/>
      <c r="D86" s="155"/>
      <c r="E86" s="75"/>
      <c r="F86" s="151"/>
      <c r="G86" s="152"/>
      <c r="H86" s="73"/>
      <c r="I86" s="73"/>
      <c r="J86" s="26"/>
    </row>
    <row r="87" spans="1:11" x14ac:dyDescent="0.2">
      <c r="A87" s="73"/>
      <c r="B87" s="140"/>
      <c r="C87" s="140"/>
      <c r="D87" s="140"/>
      <c r="E87" s="140"/>
      <c r="F87" s="140"/>
      <c r="G87" s="121"/>
      <c r="H87" s="73"/>
      <c r="I87" s="73"/>
      <c r="J87" s="73"/>
      <c r="K87" s="45"/>
    </row>
    <row r="88" spans="1:11" s="72" customFormat="1" x14ac:dyDescent="0.2">
      <c r="A88" s="68"/>
      <c r="B88" s="141" t="s">
        <v>65</v>
      </c>
      <c r="C88" s="141"/>
      <c r="D88" s="141"/>
      <c r="E88" s="141"/>
      <c r="F88" s="141"/>
      <c r="G88" s="122"/>
      <c r="H88" s="68"/>
      <c r="I88" s="68"/>
      <c r="J88" s="77">
        <f>SUM(J72:J87)</f>
        <v>322717.65999999997</v>
      </c>
      <c r="K88" s="116"/>
    </row>
    <row r="89" spans="1:11" x14ac:dyDescent="0.2">
      <c r="K89" s="53"/>
    </row>
    <row r="91" spans="1:11" s="24" customFormat="1" ht="15" x14ac:dyDescent="0.25">
      <c r="A91" s="78"/>
      <c r="B91" s="79" t="s">
        <v>66</v>
      </c>
      <c r="C91" s="79"/>
      <c r="D91" s="79"/>
      <c r="E91" s="79"/>
      <c r="F91" s="79"/>
      <c r="H91" s="24" t="s">
        <v>67</v>
      </c>
    </row>
    <row r="92" spans="1:11" s="24" customFormat="1" ht="15" x14ac:dyDescent="0.25">
      <c r="A92" s="78"/>
      <c r="B92" s="80"/>
      <c r="C92" s="80"/>
      <c r="D92" s="80"/>
      <c r="E92" s="80"/>
      <c r="F92" s="80"/>
    </row>
    <row r="93" spans="1:11" s="24" customFormat="1" ht="15" x14ac:dyDescent="0.25">
      <c r="A93" s="78"/>
      <c r="B93" s="80"/>
      <c r="C93" s="80"/>
      <c r="D93" s="80"/>
      <c r="E93" s="80"/>
      <c r="F93" s="80"/>
    </row>
    <row r="94" spans="1:11" s="79" customFormat="1" ht="15" x14ac:dyDescent="0.25">
      <c r="A94" s="78"/>
      <c r="B94" s="79" t="s">
        <v>68</v>
      </c>
      <c r="D94" s="79" t="s">
        <v>132</v>
      </c>
    </row>
    <row r="95" spans="1:11" s="79" customFormat="1" ht="18" x14ac:dyDescent="0.25">
      <c r="A95" s="78"/>
      <c r="D95" s="135" t="s">
        <v>69</v>
      </c>
      <c r="E95" s="135"/>
      <c r="F95" s="135"/>
    </row>
    <row r="96" spans="1:11" s="79" customFormat="1" ht="15" x14ac:dyDescent="0.25">
      <c r="A96" s="78"/>
    </row>
    <row r="97" spans="1:7" s="79" customFormat="1" ht="15" x14ac:dyDescent="0.25">
      <c r="A97" s="78"/>
    </row>
    <row r="98" spans="1:7" s="79" customFormat="1" ht="15" x14ac:dyDescent="0.25">
      <c r="A98" s="78"/>
      <c r="B98" s="79" t="s">
        <v>70</v>
      </c>
    </row>
    <row r="99" spans="1:7" s="79" customFormat="1" ht="18" x14ac:dyDescent="0.25">
      <c r="A99" s="78"/>
      <c r="D99" s="81" t="s">
        <v>71</v>
      </c>
      <c r="E99" s="81"/>
      <c r="G99" s="81"/>
    </row>
    <row r="100" spans="1:7" s="79" customFormat="1" ht="15" x14ac:dyDescent="0.25">
      <c r="A100" s="78"/>
    </row>
    <row r="101" spans="1:7" s="79" customFormat="1" ht="15" x14ac:dyDescent="0.25">
      <c r="A101" s="78"/>
    </row>
    <row r="102" spans="1:7" s="82" customFormat="1" x14ac:dyDescent="0.2">
      <c r="A102" s="1"/>
    </row>
    <row r="103" spans="1:7" s="82" customFormat="1" x14ac:dyDescent="0.2">
      <c r="A103" s="1"/>
    </row>
    <row r="104" spans="1:7" s="82" customFormat="1" x14ac:dyDescent="0.2">
      <c r="A104" s="1"/>
    </row>
    <row r="105" spans="1:7" s="82" customFormat="1" x14ac:dyDescent="0.2">
      <c r="A105" s="1"/>
    </row>
    <row r="106" spans="1:7" s="82" customFormat="1" x14ac:dyDescent="0.2">
      <c r="A106" s="1"/>
    </row>
    <row r="107" spans="1:7" s="82" customFormat="1" x14ac:dyDescent="0.2">
      <c r="A107" s="1"/>
    </row>
    <row r="108" spans="1:7" s="82" customFormat="1" x14ac:dyDescent="0.2">
      <c r="A108" s="1"/>
    </row>
    <row r="109" spans="1:7" s="82" customFormat="1" x14ac:dyDescent="0.2">
      <c r="A109" s="1"/>
    </row>
    <row r="110" spans="1:7" s="82" customFormat="1" x14ac:dyDescent="0.2">
      <c r="A110" s="1"/>
    </row>
    <row r="111" spans="1:7" s="82" customFormat="1" x14ac:dyDescent="0.2">
      <c r="A111" s="1"/>
    </row>
    <row r="112" spans="1:7" s="82" customFormat="1" x14ac:dyDescent="0.2">
      <c r="A112" s="1"/>
    </row>
    <row r="113" spans="1:1" s="82" customFormat="1" x14ac:dyDescent="0.2">
      <c r="A113" s="1"/>
    </row>
    <row r="114" spans="1:1" s="82" customFormat="1" x14ac:dyDescent="0.2">
      <c r="A114" s="1"/>
    </row>
    <row r="115" spans="1:1" s="82" customFormat="1" x14ac:dyDescent="0.2">
      <c r="A115" s="1"/>
    </row>
  </sheetData>
  <mergeCells count="12">
    <mergeCell ref="D95:F95"/>
    <mergeCell ref="B87:F87"/>
    <mergeCell ref="B88:F88"/>
    <mergeCell ref="J49:K49"/>
    <mergeCell ref="B68:F68"/>
    <mergeCell ref="E69:F69"/>
    <mergeCell ref="E70:F70"/>
    <mergeCell ref="E71:F71"/>
    <mergeCell ref="J45:K45"/>
    <mergeCell ref="J46:K46"/>
    <mergeCell ref="J47:K47"/>
    <mergeCell ref="J48:K48"/>
  </mergeCells>
  <hyperlinks>
    <hyperlink ref="K5" r:id="rId1"/>
  </hyperlinks>
  <pageMargins left="0.70866141732283472" right="0.17" top="0.3" bottom="0.33" header="0.17" footer="0.27"/>
  <pageSetup paperSize="9" scale="80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2024-03-20T14:22:36Z</dcterms:modified>
</cp:coreProperties>
</file>